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Dropbox\Neals EviEM folder\SOC SR4\Systematic Reviews\Tillage\Data Extraction\"/>
    </mc:Choice>
  </mc:AlternateContent>
  <bookViews>
    <workbookView xWindow="90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P16" i="1" l="1"/>
  <c r="P12" i="1"/>
  <c r="P8" i="1"/>
  <c r="N8" i="1"/>
  <c r="O16" i="1"/>
  <c r="N16" i="1"/>
  <c r="O12" i="1"/>
  <c r="N12" i="1"/>
  <c r="O8" i="1"/>
</calcChain>
</file>

<file path=xl/comments1.xml><?xml version="1.0" encoding="utf-8"?>
<comments xmlns="http://schemas.openxmlformats.org/spreadsheetml/2006/main">
  <authors>
    <author>bos</author>
    <author>Matilda</author>
  </authors>
  <commentList>
    <comment ref="K1" authorId="0" shapeId="0">
      <text>
        <r>
          <rPr>
            <b/>
            <sz val="9"/>
            <color indexed="81"/>
            <rFont val="Tahoma"/>
            <family val="2"/>
          </rPr>
          <t>bos:</t>
        </r>
        <r>
          <rPr>
            <sz val="9"/>
            <color indexed="81"/>
            <rFont val="Tahoma"/>
            <family val="2"/>
          </rPr>
          <t xml:space="preserve">
N+
S-</t>
        </r>
      </text>
    </comment>
    <comment ref="L1" authorId="0" shapeId="0">
      <text>
        <r>
          <rPr>
            <b/>
            <sz val="9"/>
            <color indexed="81"/>
            <rFont val="Tahoma"/>
            <family val="2"/>
          </rPr>
          <t>bos:</t>
        </r>
        <r>
          <rPr>
            <sz val="9"/>
            <color indexed="81"/>
            <rFont val="Tahoma"/>
            <family val="2"/>
          </rPr>
          <t xml:space="preserve">
E+
W-
</t>
        </r>
      </text>
    </comment>
    <comment ref="N1" authorId="1" shapeId="0">
      <text>
        <r>
          <rPr>
            <b/>
            <sz val="9"/>
            <color indexed="81"/>
            <rFont val="Tahoma"/>
            <family val="2"/>
          </rPr>
          <t>Matilda:</t>
        </r>
        <r>
          <rPr>
            <sz val="9"/>
            <color indexed="81"/>
            <rFont val="Tahoma"/>
            <family val="2"/>
          </rPr>
          <t xml:space="preserve">
if interventions noted separately it is a factorial experiment; otherwise use "multiple"</t>
        </r>
      </text>
    </comment>
  </commentList>
</comments>
</file>

<file path=xl/sharedStrings.xml><?xml version="1.0" encoding="utf-8"?>
<sst xmlns="http://schemas.openxmlformats.org/spreadsheetml/2006/main" count="126" uniqueCount="73">
  <si>
    <t>Eppi ID</t>
  </si>
  <si>
    <t>TITLE</t>
  </si>
  <si>
    <t>AUTHOR</t>
  </si>
  <si>
    <t>JOURNAL</t>
  </si>
  <si>
    <t>YEAR</t>
  </si>
  <si>
    <t>VOLUME</t>
  </si>
  <si>
    <t>PAGE START-PAGE END</t>
  </si>
  <si>
    <t>AUTHOR E-MAIL</t>
  </si>
  <si>
    <t>STUDY COUNTRY</t>
  </si>
  <si>
    <t>LOCATION SITE/NAME</t>
  </si>
  <si>
    <t>LATITUDE</t>
  </si>
  <si>
    <t>LONGITUDE</t>
  </si>
  <si>
    <t>KÖPPEN CLIMATE ZONE</t>
  </si>
  <si>
    <t>Soil chemical properties as influenced by tillage and nitrogen source, placement, and rates after 10 years of continuous sorghum</t>
  </si>
  <si>
    <t xml:space="preserve">Matowo P R; Pierzynski G M; Whitney D ; Lamond R E; </t>
  </si>
  <si>
    <t>Soil and Tillage Research</t>
  </si>
  <si>
    <t>9-19</t>
  </si>
  <si>
    <t>gmp@ksu.edu</t>
  </si>
  <si>
    <t>USA</t>
  </si>
  <si>
    <t>Manhattan, Kansas</t>
  </si>
  <si>
    <t>Cfa</t>
  </si>
  <si>
    <t>INTERVENTION (crop rotation / fertiliser / amendments / catch crop / tillage / multiple / farming system)</t>
  </si>
  <si>
    <t>NUMBER OF TREATMENTS</t>
  </si>
  <si>
    <t>WHICH TREATMENTS</t>
  </si>
  <si>
    <t>fertiliser / tillage</t>
  </si>
  <si>
    <t>2 x 4</t>
  </si>
  <si>
    <t>no tillageage / chisel disk / fertilised: 0 / 34 / 67 / 135 kg N/ha</t>
  </si>
  <si>
    <t>DATA LOCATION</t>
  </si>
  <si>
    <t>BULK DENSITY (measured / calculated / not present)</t>
  </si>
  <si>
    <t>VARIANCE PRESENTED</t>
  </si>
  <si>
    <t>Variability Measure</t>
  </si>
  <si>
    <t>CRITICAL APPRAISAL, PRELIMINARY COMMENT</t>
  </si>
  <si>
    <t>Table 2 / Figure 3</t>
  </si>
  <si>
    <t>not reported</t>
  </si>
  <si>
    <t>LSD in Table 2</t>
  </si>
  <si>
    <t>None (overall SD calculable)</t>
  </si>
  <si>
    <t>No details on experimental design</t>
  </si>
  <si>
    <t>Table 2</t>
  </si>
  <si>
    <t>SOC (g/kg)</t>
  </si>
  <si>
    <t>Depth (cm)</t>
  </si>
  <si>
    <t>0-2.5</t>
  </si>
  <si>
    <t>2.5-5</t>
  </si>
  <si>
    <t>5-7.5</t>
  </si>
  <si>
    <t>7.5-10</t>
  </si>
  <si>
    <t>10-12.5</t>
  </si>
  <si>
    <t>12.5-15</t>
  </si>
  <si>
    <t>15-20</t>
  </si>
  <si>
    <t>20-25</t>
  </si>
  <si>
    <t>25-30</t>
  </si>
  <si>
    <t>30-40</t>
  </si>
  <si>
    <t>LSD</t>
  </si>
  <si>
    <t>No tillage</t>
  </si>
  <si>
    <t>Chisel disk</t>
  </si>
  <si>
    <t>Figure 3</t>
  </si>
  <si>
    <t>Fertiliser (kgN/ha</t>
  </si>
  <si>
    <t>SD</t>
  </si>
  <si>
    <t>Broadcast Ammonium Nitrate</t>
  </si>
  <si>
    <t>Broadcast Urea Ammonium Nitrate Solution</t>
  </si>
  <si>
    <t>Knifed Urea Ammonium Nitrate Solution</t>
  </si>
  <si>
    <t>Bulk density not measured</t>
  </si>
  <si>
    <t>Effect sizes</t>
  </si>
  <si>
    <t>0-15</t>
  </si>
  <si>
    <t>mean</t>
  </si>
  <si>
    <t>n</t>
  </si>
  <si>
    <t>Depth correction</t>
  </si>
  <si>
    <t>15-30</t>
  </si>
  <si>
    <t>&gt;30</t>
  </si>
  <si>
    <t>NT</t>
  </si>
  <si>
    <t>RT</t>
  </si>
  <si>
    <t>NT-RT</t>
  </si>
  <si>
    <t>?</t>
  </si>
  <si>
    <t>Two tillage methods, CD and NT, were evaluated for each year's growing season. For CD, the field was chiseled once and disked three times, twice between harvest and fertilizer application and once immediately after fertilizer application to incorporate the fertilizer. Within each tillage method, rates of 34, 67, or 135 kg N/ha using different combinations of N sources and application methods were evaluated. The N source/placement combinations were broadcast ammonium nitrate (BR-AN), broadcast urea ammonium nitrate solution (BR-UAN), and knifed UAN (KN-UAN). BR-AN was applied by hand. The BRUAN plots received UAN through ¯at fan spray nozzles spaced 50 cm apart. Knife treatments placed the UAN 10±20 cm deep with standard anhydrous ammonia knives spaced 50 cm apart. A check plot that did not receive any N was included in each tillage method. The ®eld plot design was a split-plot with tillage as the main plots. Nitrogen source/placement combinations were completely randomized within each main plot. Phosphorus was applied in a band at planting 5 cm below and 5 cm beside the seed. Triple superphosphate was used at 18 kg P/ha.</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</si>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</sst>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Calibri"/>
      <family val="2"/>
      <scheme val="minor"/>
    </font>
    <font>
      <b/>
      <sz val="14"/>
      <color theme="1"/>
      <name val="Calibri"/>
      <family val="2"/>
      <scheme val="minor"/>
    </font>
    <font>
      <b/>
      <sz val="9"/>
      <color indexed="81"/>
      <name val="Tahoma"/>
      <family val="2"/>
    </font>
    <font>
      <sz val="9"/>
      <color indexed="81"/>
      <name val="Tahoma"/>
      <family val="2"/>
    </font>
    <font>
      <b/>
      <sz val="14"/>
      <color theme="1" tint="0.499984740745262"/>
      <name val="Calibri"/>
      <family val="2"/>
      <scheme val="minor"/>
    </font>
    <font>
      <sz val="12"/>
      <color theme="1" tint="0.49998474074526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6">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6" tint="0.79998168889431442"/>
        <bgColor indexed="64"/>
      </patternFill>
    </fill>
  </fills>
  <borders count="1">
    <border>
      <left/>
      <right/>
      <top/>
      <bottom/>
      <diagonal/>
    </border>
  </borders>
  <cellStyleXfs count="15">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cellStyleXfs>
  <cellXfs count="18">
    <xf numFmtId="0" fontId="0" fillId="0" borderId="0" xfId="0"/>
    <xf numFmtId="0" fontId="1" fillId="0" borderId="0" xfId="0" applyFont="1" applyBorder="1" applyAlignment="1">
      <alignment vertical="top" wrapText="1"/>
    </xf>
    <xf numFmtId="0" fontId="1" fillId="2" borderId="0" xfId="0" applyFont="1" applyFill="1" applyBorder="1" applyAlignment="1">
      <alignment vertical="top" wrapText="1"/>
    </xf>
    <xf numFmtId="49" fontId="1" fillId="2" borderId="0" xfId="0" applyNumberFormat="1" applyFont="1" applyFill="1" applyBorder="1" applyAlignment="1">
      <alignment vertical="top" wrapText="1"/>
    </xf>
    <xf numFmtId="0" fontId="1" fillId="3" borderId="0" xfId="0" applyFont="1" applyFill="1" applyBorder="1" applyAlignment="1">
      <alignment vertical="top" wrapText="1"/>
    </xf>
    <xf numFmtId="0" fontId="1" fillId="3" borderId="0" xfId="0" applyNumberFormat="1" applyFont="1" applyFill="1" applyBorder="1" applyAlignment="1">
      <alignment vertical="top" wrapText="1"/>
    </xf>
    <xf numFmtId="0" fontId="0" fillId="0" borderId="0" xfId="0" applyFill="1" applyAlignment="1">
      <alignment wrapText="1"/>
    </xf>
    <xf numFmtId="49" fontId="0" fillId="0" borderId="0" xfId="0" quotePrefix="1" applyNumberFormat="1" applyFill="1" applyAlignment="1">
      <alignment wrapText="1"/>
    </xf>
    <xf numFmtId="0" fontId="0" fillId="0" borderId="0" xfId="0" applyNumberFormat="1" applyFill="1" applyAlignment="1">
      <alignment wrapText="1"/>
    </xf>
    <xf numFmtId="0" fontId="1" fillId="4" borderId="0" xfId="0" applyFont="1" applyFill="1" applyBorder="1" applyAlignment="1">
      <alignment vertical="top" wrapText="1"/>
    </xf>
    <xf numFmtId="0" fontId="1" fillId="0" borderId="0" xfId="0" applyFont="1" applyFill="1" applyBorder="1" applyAlignment="1">
      <alignment vertical="top" wrapText="1"/>
    </xf>
    <xf numFmtId="0" fontId="4" fillId="0" borderId="0" xfId="0" applyFont="1" applyFill="1" applyBorder="1" applyAlignment="1">
      <alignment vertical="top" wrapText="1"/>
    </xf>
    <xf numFmtId="0" fontId="5" fillId="0" borderId="0" xfId="0" applyFont="1" applyFill="1" applyAlignment="1">
      <alignment wrapText="1"/>
    </xf>
    <xf numFmtId="0" fontId="8" fillId="0" borderId="0" xfId="0" applyFont="1"/>
    <xf numFmtId="0" fontId="0" fillId="0" borderId="0" xfId="0" applyAlignment="1">
      <alignment horizontal="left" vertical="top" wrapText="1"/>
    </xf>
    <xf numFmtId="0" fontId="0" fillId="0" borderId="0" xfId="0" applyAlignment="1">
      <alignment horizontal="center"/>
    </xf>
    <xf numFmtId="0" fontId="8" fillId="5" borderId="0" xfId="0" applyFont="1" applyFill="1"/>
    <xf numFmtId="0" fontId="0" fillId="0" borderId="0" xfId="0" applyFill="1"/>
  </cellXfs>
  <cellStyles count="1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62"/>
  <sheetViews>
    <sheetView tabSelected="1" topLeftCell="H1" workbookViewId="0">
      <selection activeCell="I22" sqref="I22:T1048576"/>
    </sheetView>
  </sheetViews>
  <sheetFormatPr defaultColWidth="11" defaultRowHeight="15.75" x14ac:dyDescent="0.25"/>
  <cols>
    <col min="16" max="16" width="18.5" bestFit="1" customWidth="1"/>
    <col min="17" max="17" width="9.875" bestFit="1" customWidth="1"/>
  </cols>
  <sheetData>
    <row r="1" spans="1:36" ht="54" customHeight="1" x14ac:dyDescent="0.25">
      <c r="A1" s="1" t="s">
        <v>0</v>
      </c>
      <c r="B1" s="2" t="s">
        <v>1</v>
      </c>
      <c r="C1" s="2" t="s">
        <v>2</v>
      </c>
      <c r="D1" s="2" t="s">
        <v>3</v>
      </c>
      <c r="E1" s="2" t="s">
        <v>4</v>
      </c>
      <c r="F1" s="2" t="s">
        <v>5</v>
      </c>
      <c r="G1" s="3" t="s">
        <v>6</v>
      </c>
      <c r="H1" s="2" t="s">
        <v>7</v>
      </c>
      <c r="I1" s="4" t="s">
        <v>8</v>
      </c>
      <c r="J1" s="4" t="s">
        <v>9</v>
      </c>
      <c r="K1" s="5" t="s">
        <v>10</v>
      </c>
      <c r="L1" s="5" t="s">
        <v>11</v>
      </c>
      <c r="M1" s="4" t="s">
        <v>12</v>
      </c>
      <c r="N1" s="9" t="s">
        <v>21</v>
      </c>
      <c r="O1" s="9" t="s">
        <v>22</v>
      </c>
      <c r="P1" s="9" t="s">
        <v>23</v>
      </c>
      <c r="Q1" s="10" t="s">
        <v>27</v>
      </c>
      <c r="R1" s="10" t="s">
        <v>28</v>
      </c>
      <c r="S1" s="11" t="s">
        <v>29</v>
      </c>
      <c r="T1" s="10" t="s">
        <v>30</v>
      </c>
      <c r="U1" s="10" t="s">
        <v>31</v>
      </c>
    </row>
    <row r="2" spans="1:36" ht="54" customHeight="1" x14ac:dyDescent="0.25">
      <c r="A2" s="6">
        <v>10240294</v>
      </c>
      <c r="B2" s="6" t="s">
        <v>13</v>
      </c>
      <c r="C2" s="6" t="s">
        <v>14</v>
      </c>
      <c r="D2" s="6" t="s">
        <v>15</v>
      </c>
      <c r="E2" s="6">
        <v>1999</v>
      </c>
      <c r="F2" s="6">
        <v>50</v>
      </c>
      <c r="G2" s="7" t="s">
        <v>16</v>
      </c>
      <c r="H2" s="6" t="s">
        <v>17</v>
      </c>
      <c r="I2" s="6" t="s">
        <v>18</v>
      </c>
      <c r="J2" s="6" t="s">
        <v>19</v>
      </c>
      <c r="K2" s="8">
        <v>39.183999999999997</v>
      </c>
      <c r="L2" s="8">
        <v>-96.572000000000003</v>
      </c>
      <c r="M2" s="6" t="s">
        <v>20</v>
      </c>
      <c r="N2" s="6" t="s">
        <v>24</v>
      </c>
      <c r="O2" s="6" t="s">
        <v>25</v>
      </c>
      <c r="P2" s="6" t="s">
        <v>26</v>
      </c>
      <c r="Q2" s="6" t="s">
        <v>32</v>
      </c>
      <c r="R2" s="6" t="s">
        <v>33</v>
      </c>
      <c r="S2" s="12" t="s">
        <v>34</v>
      </c>
      <c r="T2" s="6" t="s">
        <v>35</v>
      </c>
      <c r="U2" s="6" t="s">
        <v>36</v>
      </c>
      <c r="W2" s="6" t="s">
        <v>37</v>
      </c>
      <c r="X2" s="6" t="s">
        <v>38</v>
      </c>
    </row>
    <row r="3" spans="1:36" x14ac:dyDescent="0.25">
      <c r="X3" t="s">
        <v>39</v>
      </c>
      <c r="Y3" t="s">
        <v>51</v>
      </c>
      <c r="Z3" t="s">
        <v>52</v>
      </c>
    </row>
    <row r="4" spans="1:36" ht="95.25" customHeight="1" x14ac:dyDescent="0.25">
      <c r="A4" s="14" t="s">
        <v>71</v>
      </c>
      <c r="B4" s="14"/>
      <c r="C4" s="14"/>
      <c r="D4" s="14"/>
      <c r="E4" s="14"/>
      <c r="F4" s="14"/>
      <c r="G4" s="14"/>
      <c r="H4" s="14"/>
      <c r="I4" s="14"/>
      <c r="J4" s="14"/>
      <c r="K4" s="14"/>
      <c r="L4" s="14"/>
      <c r="M4" s="14"/>
      <c r="N4" s="14"/>
      <c r="O4" s="14"/>
      <c r="P4" s="14"/>
      <c r="Q4" s="14"/>
      <c r="X4" t="s">
        <v>40</v>
      </c>
      <c r="Y4">
        <v>29.4</v>
      </c>
      <c r="Z4">
        <v>25.2</v>
      </c>
    </row>
    <row r="5" spans="1:36" x14ac:dyDescent="0.25">
      <c r="X5" t="s">
        <v>41</v>
      </c>
      <c r="Y5">
        <v>25</v>
      </c>
      <c r="Z5">
        <v>24.3</v>
      </c>
    </row>
    <row r="6" spans="1:36" x14ac:dyDescent="0.25">
      <c r="P6" s="13"/>
      <c r="X6" t="s">
        <v>42</v>
      </c>
      <c r="Y6">
        <v>22.8</v>
      </c>
      <c r="Z6">
        <v>22.7</v>
      </c>
    </row>
    <row r="7" spans="1:36" x14ac:dyDescent="0.25">
      <c r="L7" t="s">
        <v>60</v>
      </c>
      <c r="N7" t="s">
        <v>67</v>
      </c>
      <c r="O7" t="s">
        <v>68</v>
      </c>
      <c r="P7" s="16" t="s">
        <v>69</v>
      </c>
      <c r="X7" t="s">
        <v>43</v>
      </c>
      <c r="Y7">
        <v>22</v>
      </c>
      <c r="Z7">
        <v>22.1</v>
      </c>
    </row>
    <row r="8" spans="1:36" x14ac:dyDescent="0.25">
      <c r="L8" t="s">
        <v>61</v>
      </c>
      <c r="M8" t="s">
        <v>62</v>
      </c>
      <c r="N8">
        <f>AVERAGE(Y4:Y9)</f>
        <v>23.566666666666666</v>
      </c>
      <c r="O8">
        <f>AVERAGE(Z4:Z9)</f>
        <v>22.849999999999998</v>
      </c>
      <c r="P8" s="16">
        <f>N8-O8</f>
        <v>0.71666666666666856</v>
      </c>
      <c r="X8" t="s">
        <v>44</v>
      </c>
      <c r="Y8">
        <v>21.2</v>
      </c>
      <c r="Z8">
        <v>21.6</v>
      </c>
    </row>
    <row r="9" spans="1:36" x14ac:dyDescent="0.25">
      <c r="M9" t="s">
        <v>55</v>
      </c>
      <c r="N9" s="17" t="s">
        <v>72</v>
      </c>
      <c r="O9" s="17" t="s">
        <v>72</v>
      </c>
      <c r="P9" s="16" t="s">
        <v>72</v>
      </c>
      <c r="X9" t="s">
        <v>45</v>
      </c>
      <c r="Y9">
        <v>21</v>
      </c>
      <c r="Z9">
        <v>21.2</v>
      </c>
    </row>
    <row r="10" spans="1:36" x14ac:dyDescent="0.25">
      <c r="M10" t="s">
        <v>63</v>
      </c>
      <c r="N10" s="17" t="s">
        <v>70</v>
      </c>
      <c r="O10" s="17" t="s">
        <v>70</v>
      </c>
      <c r="P10" s="16" t="s">
        <v>70</v>
      </c>
      <c r="X10" t="s">
        <v>46</v>
      </c>
      <c r="Y10">
        <v>20.6</v>
      </c>
      <c r="Z10">
        <v>20.6</v>
      </c>
    </row>
    <row r="11" spans="1:36" x14ac:dyDescent="0.25">
      <c r="M11" t="s">
        <v>64</v>
      </c>
      <c r="N11" s="17">
        <v>1</v>
      </c>
      <c r="O11" s="17">
        <v>1</v>
      </c>
      <c r="P11" s="16">
        <v>1</v>
      </c>
      <c r="X11" t="s">
        <v>47</v>
      </c>
      <c r="Y11">
        <v>20.6</v>
      </c>
      <c r="Z11">
        <v>18.899999999999999</v>
      </c>
    </row>
    <row r="12" spans="1:36" x14ac:dyDescent="0.25">
      <c r="L12" t="s">
        <v>65</v>
      </c>
      <c r="M12" t="s">
        <v>62</v>
      </c>
      <c r="N12" s="17">
        <f>AVERAGE(Y10:Y12)</f>
        <v>20.166666666666668</v>
      </c>
      <c r="O12" s="17">
        <f>AVERAGE(Z10:Z12)</f>
        <v>19</v>
      </c>
      <c r="P12" s="16">
        <f>N12-O12</f>
        <v>1.1666666666666679</v>
      </c>
      <c r="X12" t="s">
        <v>48</v>
      </c>
      <c r="Y12">
        <v>19.3</v>
      </c>
      <c r="Z12">
        <v>17.5</v>
      </c>
    </row>
    <row r="13" spans="1:36" x14ac:dyDescent="0.25">
      <c r="M13" t="s">
        <v>55</v>
      </c>
      <c r="N13" s="17" t="s">
        <v>72</v>
      </c>
      <c r="O13" s="17" t="s">
        <v>72</v>
      </c>
      <c r="P13" s="16" t="s">
        <v>72</v>
      </c>
      <c r="X13" t="s">
        <v>49</v>
      </c>
      <c r="Y13">
        <v>17.399999999999999</v>
      </c>
      <c r="Z13">
        <v>16</v>
      </c>
    </row>
    <row r="14" spans="1:36" x14ac:dyDescent="0.25">
      <c r="M14" t="s">
        <v>63</v>
      </c>
      <c r="N14" s="17" t="s">
        <v>70</v>
      </c>
      <c r="O14" s="17" t="s">
        <v>70</v>
      </c>
      <c r="P14" s="16" t="s">
        <v>70</v>
      </c>
      <c r="X14" t="s">
        <v>50</v>
      </c>
      <c r="Y14" s="15">
        <v>0.8</v>
      </c>
      <c r="Z14" s="15"/>
    </row>
    <row r="15" spans="1:36" x14ac:dyDescent="0.25">
      <c r="M15" t="s">
        <v>64</v>
      </c>
      <c r="N15" s="17">
        <v>1</v>
      </c>
      <c r="O15" s="17">
        <v>1</v>
      </c>
      <c r="P15" s="16">
        <v>1</v>
      </c>
    </row>
    <row r="16" spans="1:36" x14ac:dyDescent="0.25">
      <c r="L16" t="s">
        <v>66</v>
      </c>
      <c r="M16" t="s">
        <v>62</v>
      </c>
      <c r="N16" s="17">
        <f>Y13</f>
        <v>17.399999999999999</v>
      </c>
      <c r="O16" s="17">
        <f>Z13</f>
        <v>16</v>
      </c>
      <c r="P16" s="16">
        <f>N16-O16</f>
        <v>1.3999999999999986</v>
      </c>
      <c r="W16" t="s">
        <v>53</v>
      </c>
      <c r="X16" s="15" t="s">
        <v>56</v>
      </c>
      <c r="Y16" s="15"/>
      <c r="Z16" s="15"/>
      <c r="AA16" s="15"/>
      <c r="AB16" s="15"/>
      <c r="AC16" s="15"/>
      <c r="AD16" s="15"/>
      <c r="AE16" s="15"/>
      <c r="AF16" s="15"/>
      <c r="AG16" s="15"/>
      <c r="AH16" s="15"/>
      <c r="AI16" s="15"/>
      <c r="AJ16" s="15"/>
    </row>
    <row r="17" spans="13:36" x14ac:dyDescent="0.25">
      <c r="M17" t="s">
        <v>55</v>
      </c>
      <c r="N17" s="17" t="s">
        <v>72</v>
      </c>
      <c r="O17" s="17" t="s">
        <v>72</v>
      </c>
      <c r="P17" s="16" t="s">
        <v>72</v>
      </c>
      <c r="X17" s="15" t="s">
        <v>51</v>
      </c>
      <c r="Y17" s="15"/>
      <c r="Z17" s="15"/>
      <c r="AA17" s="15"/>
      <c r="AB17" s="15"/>
      <c r="AC17" s="15"/>
      <c r="AE17" s="15" t="s">
        <v>52</v>
      </c>
      <c r="AF17" s="15"/>
      <c r="AG17" s="15"/>
      <c r="AH17" s="15"/>
      <c r="AI17" s="15"/>
      <c r="AJ17" s="15"/>
    </row>
    <row r="18" spans="13:36" x14ac:dyDescent="0.25">
      <c r="M18" t="s">
        <v>63</v>
      </c>
      <c r="N18" t="s">
        <v>70</v>
      </c>
      <c r="O18" t="s">
        <v>70</v>
      </c>
      <c r="P18" s="16" t="s">
        <v>70</v>
      </c>
      <c r="X18" t="s">
        <v>38</v>
      </c>
      <c r="Y18" s="15" t="s">
        <v>54</v>
      </c>
      <c r="Z18" s="15"/>
      <c r="AA18" s="15"/>
      <c r="AB18" s="15"/>
      <c r="AC18" s="15"/>
      <c r="AE18" t="s">
        <v>38</v>
      </c>
      <c r="AF18" s="15" t="s">
        <v>54</v>
      </c>
      <c r="AG18" s="15"/>
      <c r="AH18" s="15"/>
      <c r="AI18" s="15"/>
      <c r="AJ18" s="15"/>
    </row>
    <row r="19" spans="13:36" x14ac:dyDescent="0.25">
      <c r="M19" t="s">
        <v>64</v>
      </c>
      <c r="N19">
        <v>1</v>
      </c>
      <c r="O19">
        <v>1</v>
      </c>
      <c r="P19" s="16">
        <v>1</v>
      </c>
      <c r="X19" t="s">
        <v>39</v>
      </c>
      <c r="Y19">
        <v>0</v>
      </c>
      <c r="Z19">
        <v>34</v>
      </c>
      <c r="AA19">
        <v>67</v>
      </c>
      <c r="AB19">
        <v>135</v>
      </c>
      <c r="AC19" t="s">
        <v>55</v>
      </c>
      <c r="AE19" t="s">
        <v>39</v>
      </c>
      <c r="AF19">
        <v>0</v>
      </c>
      <c r="AG19">
        <v>34</v>
      </c>
      <c r="AH19">
        <v>67</v>
      </c>
      <c r="AI19">
        <v>135</v>
      </c>
      <c r="AJ19" t="s">
        <v>55</v>
      </c>
    </row>
    <row r="20" spans="13:36" x14ac:dyDescent="0.25">
      <c r="X20">
        <v>1</v>
      </c>
      <c r="Y20">
        <v>14.6104</v>
      </c>
      <c r="Z20">
        <v>16.915600000000001</v>
      </c>
      <c r="AA20">
        <v>18.668800000000001</v>
      </c>
      <c r="AB20">
        <v>19.220800000000001</v>
      </c>
      <c r="AC20">
        <v>1.2338</v>
      </c>
      <c r="AE20">
        <v>1</v>
      </c>
      <c r="AF20">
        <v>12.7896</v>
      </c>
      <c r="AG20">
        <v>13.948499999999999</v>
      </c>
      <c r="AH20">
        <v>14.527900000000001</v>
      </c>
      <c r="AI20">
        <v>14.527900000000001</v>
      </c>
      <c r="AJ20">
        <v>1.2232000000000001</v>
      </c>
    </row>
    <row r="21" spans="13:36" x14ac:dyDescent="0.25">
      <c r="X21">
        <v>3.5</v>
      </c>
      <c r="Y21">
        <v>14.026</v>
      </c>
      <c r="Z21">
        <v>14.026</v>
      </c>
      <c r="AA21">
        <v>15.1623</v>
      </c>
      <c r="AB21">
        <v>14.642899999999999</v>
      </c>
      <c r="AE21">
        <v>3.5</v>
      </c>
      <c r="AF21">
        <v>11.598699999999999</v>
      </c>
      <c r="AG21">
        <v>13.3369</v>
      </c>
      <c r="AH21">
        <v>13.948499999999999</v>
      </c>
      <c r="AI21">
        <v>13.9163</v>
      </c>
    </row>
    <row r="22" spans="13:36" x14ac:dyDescent="0.25">
      <c r="X22">
        <v>6</v>
      </c>
      <c r="Y22">
        <v>12.9221</v>
      </c>
      <c r="Z22">
        <v>12.8896</v>
      </c>
      <c r="AA22">
        <v>12.857100000000001</v>
      </c>
      <c r="AB22">
        <v>13.441599999999999</v>
      </c>
      <c r="AE22">
        <v>6</v>
      </c>
      <c r="AF22">
        <v>11.6309</v>
      </c>
      <c r="AG22">
        <v>12.7896</v>
      </c>
      <c r="AH22">
        <v>13.3369</v>
      </c>
      <c r="AI22">
        <v>12.145899999999999</v>
      </c>
    </row>
    <row r="23" spans="13:36" x14ac:dyDescent="0.25">
      <c r="X23">
        <v>9</v>
      </c>
      <c r="Y23">
        <v>12.305199999999999</v>
      </c>
      <c r="Z23">
        <v>12.2727</v>
      </c>
      <c r="AA23">
        <v>12.2403</v>
      </c>
      <c r="AB23">
        <v>12.8896</v>
      </c>
      <c r="AE23">
        <v>9</v>
      </c>
      <c r="AF23">
        <v>11.6309</v>
      </c>
      <c r="AG23">
        <v>12.145899999999999</v>
      </c>
      <c r="AH23">
        <v>12.757400000000001</v>
      </c>
      <c r="AI23">
        <v>12.145899999999999</v>
      </c>
    </row>
    <row r="24" spans="13:36" x14ac:dyDescent="0.25">
      <c r="X24">
        <v>11.25</v>
      </c>
      <c r="Y24">
        <v>12.2727</v>
      </c>
      <c r="Z24">
        <v>11.655799999999999</v>
      </c>
      <c r="AA24">
        <v>12.2727</v>
      </c>
      <c r="AB24">
        <v>12.2403</v>
      </c>
      <c r="AE24">
        <v>11.25</v>
      </c>
      <c r="AF24">
        <v>12.2103</v>
      </c>
      <c r="AG24">
        <v>12.2103</v>
      </c>
      <c r="AH24">
        <v>12.178100000000001</v>
      </c>
      <c r="AI24">
        <v>11.019299999999999</v>
      </c>
    </row>
    <row r="25" spans="13:36" x14ac:dyDescent="0.25">
      <c r="X25">
        <v>13.75</v>
      </c>
      <c r="Y25">
        <v>12.305199999999999</v>
      </c>
      <c r="Z25">
        <v>11.655799999999999</v>
      </c>
      <c r="AA25">
        <v>12.2403</v>
      </c>
      <c r="AB25">
        <v>12.2403</v>
      </c>
      <c r="AE25">
        <v>13.75</v>
      </c>
      <c r="AF25">
        <v>12.2103</v>
      </c>
      <c r="AG25">
        <v>11.5665</v>
      </c>
      <c r="AH25">
        <v>11.5665</v>
      </c>
      <c r="AI25">
        <v>11.5665</v>
      </c>
    </row>
    <row r="26" spans="13:36" x14ac:dyDescent="0.25">
      <c r="X26">
        <v>17.5</v>
      </c>
      <c r="Y26">
        <v>11.6883</v>
      </c>
      <c r="Z26">
        <v>11.103899999999999</v>
      </c>
      <c r="AA26">
        <v>12.2403</v>
      </c>
      <c r="AB26">
        <v>12.2403</v>
      </c>
      <c r="AE26">
        <v>17.5</v>
      </c>
      <c r="AF26">
        <v>12.2103</v>
      </c>
      <c r="AG26">
        <v>11.598699999999999</v>
      </c>
      <c r="AH26">
        <v>11.598699999999999</v>
      </c>
      <c r="AI26">
        <v>11.019299999999999</v>
      </c>
    </row>
    <row r="27" spans="13:36" x14ac:dyDescent="0.25">
      <c r="X27">
        <v>22.5</v>
      </c>
      <c r="Y27">
        <v>11.720800000000001</v>
      </c>
      <c r="Z27">
        <v>11.071400000000001</v>
      </c>
      <c r="AA27">
        <v>11.6883</v>
      </c>
      <c r="AB27">
        <v>12.857100000000001</v>
      </c>
      <c r="AE27">
        <v>22.5</v>
      </c>
      <c r="AF27">
        <v>11.083600000000001</v>
      </c>
      <c r="AG27">
        <v>10.472099999999999</v>
      </c>
      <c r="AH27">
        <v>10.4399</v>
      </c>
      <c r="AI27">
        <v>9.8605</v>
      </c>
    </row>
    <row r="28" spans="13:36" x14ac:dyDescent="0.25">
      <c r="X28">
        <v>27.5</v>
      </c>
      <c r="Y28">
        <v>11.1364</v>
      </c>
      <c r="Z28">
        <v>10.487</v>
      </c>
      <c r="AA28">
        <v>10.487</v>
      </c>
      <c r="AB28">
        <v>11.655799999999999</v>
      </c>
      <c r="AE28">
        <v>27.5</v>
      </c>
      <c r="AF28">
        <v>9.9248999999999992</v>
      </c>
      <c r="AG28">
        <v>9.8926999999999996</v>
      </c>
      <c r="AH28">
        <v>9.8605</v>
      </c>
      <c r="AI28">
        <v>9.2811000000000003</v>
      </c>
    </row>
    <row r="29" spans="13:36" x14ac:dyDescent="0.25">
      <c r="X29">
        <v>35</v>
      </c>
      <c r="Y29">
        <v>9.9351000000000003</v>
      </c>
      <c r="Z29">
        <v>9.3181999999999992</v>
      </c>
      <c r="AA29">
        <v>9.3181999999999992</v>
      </c>
      <c r="AB29">
        <v>9.9025999999999996</v>
      </c>
      <c r="AE29">
        <v>35</v>
      </c>
      <c r="AF29">
        <v>9.2489000000000008</v>
      </c>
      <c r="AG29">
        <v>9.2489000000000008</v>
      </c>
      <c r="AH29">
        <v>9.2166999999999994</v>
      </c>
      <c r="AI29">
        <v>8.0900999999999996</v>
      </c>
    </row>
    <row r="31" spans="13:36" x14ac:dyDescent="0.25">
      <c r="X31" s="15" t="s">
        <v>57</v>
      </c>
      <c r="Y31" s="15"/>
      <c r="Z31" s="15"/>
      <c r="AA31" s="15"/>
      <c r="AB31" s="15"/>
      <c r="AC31" s="15"/>
      <c r="AD31" s="15"/>
      <c r="AE31" s="15"/>
      <c r="AF31" s="15"/>
      <c r="AG31" s="15"/>
      <c r="AH31" s="15"/>
      <c r="AI31" s="15"/>
      <c r="AJ31" s="15"/>
    </row>
    <row r="32" spans="13:36" x14ac:dyDescent="0.25">
      <c r="X32" s="15" t="s">
        <v>51</v>
      </c>
      <c r="Y32" s="15"/>
      <c r="Z32" s="15"/>
      <c r="AA32" s="15"/>
      <c r="AB32" s="15"/>
      <c r="AC32" s="15"/>
      <c r="AE32" s="15" t="s">
        <v>52</v>
      </c>
      <c r="AF32" s="15"/>
      <c r="AG32" s="15"/>
      <c r="AH32" s="15"/>
      <c r="AI32" s="15"/>
      <c r="AJ32" s="15"/>
    </row>
    <row r="33" spans="24:36" x14ac:dyDescent="0.25">
      <c r="X33" t="s">
        <v>38</v>
      </c>
      <c r="Y33" s="15" t="s">
        <v>54</v>
      </c>
      <c r="Z33" s="15"/>
      <c r="AA33" s="15"/>
      <c r="AB33" s="15"/>
      <c r="AC33" s="15"/>
      <c r="AE33" t="s">
        <v>38</v>
      </c>
      <c r="AF33" s="15" t="s">
        <v>54</v>
      </c>
      <c r="AG33" s="15"/>
      <c r="AH33" s="15"/>
      <c r="AI33" s="15"/>
      <c r="AJ33" s="15"/>
    </row>
    <row r="34" spans="24:36" x14ac:dyDescent="0.25">
      <c r="X34" t="s">
        <v>39</v>
      </c>
      <c r="Y34">
        <v>0</v>
      </c>
      <c r="Z34">
        <v>34</v>
      </c>
      <c r="AA34">
        <v>67</v>
      </c>
      <c r="AB34">
        <v>135</v>
      </c>
      <c r="AC34" t="s">
        <v>55</v>
      </c>
      <c r="AE34" t="s">
        <v>39</v>
      </c>
      <c r="AF34">
        <v>0</v>
      </c>
      <c r="AG34">
        <v>34</v>
      </c>
      <c r="AH34">
        <v>67</v>
      </c>
      <c r="AI34">
        <v>135</v>
      </c>
      <c r="AJ34" t="s">
        <v>55</v>
      </c>
    </row>
    <row r="35" spans="24:36" x14ac:dyDescent="0.25">
      <c r="X35">
        <v>1</v>
      </c>
      <c r="Y35">
        <v>14.5815</v>
      </c>
      <c r="Z35">
        <v>15.710699999999999</v>
      </c>
      <c r="AA35">
        <v>17.420200000000001</v>
      </c>
      <c r="AB35">
        <v>16.323499999999999</v>
      </c>
      <c r="AC35">
        <v>1.2579999999999991</v>
      </c>
      <c r="AE35">
        <v>1</v>
      </c>
      <c r="AF35">
        <v>12.805099999999999</v>
      </c>
      <c r="AG35">
        <v>14.507400000000001</v>
      </c>
      <c r="AH35">
        <v>15.6959</v>
      </c>
      <c r="AI35">
        <v>15.117800000000001</v>
      </c>
      <c r="AJ35">
        <v>1.2528000000000006</v>
      </c>
    </row>
    <row r="36" spans="24:36" x14ac:dyDescent="0.25">
      <c r="X36">
        <v>3.5</v>
      </c>
      <c r="Y36">
        <v>14.0032</v>
      </c>
      <c r="Z36">
        <v>13.389900000000001</v>
      </c>
      <c r="AA36">
        <v>13.454499999999999</v>
      </c>
      <c r="AB36">
        <v>14.6159</v>
      </c>
      <c r="AE36">
        <v>3.5</v>
      </c>
      <c r="AF36">
        <v>11.6488</v>
      </c>
      <c r="AG36">
        <v>14.507400000000001</v>
      </c>
      <c r="AH36">
        <v>15.117800000000001</v>
      </c>
      <c r="AI36">
        <v>15.117800000000001</v>
      </c>
    </row>
    <row r="37" spans="24:36" x14ac:dyDescent="0.25">
      <c r="X37">
        <v>6</v>
      </c>
      <c r="Y37">
        <v>12.8437</v>
      </c>
      <c r="Z37">
        <v>12.263</v>
      </c>
      <c r="AA37">
        <v>12.8437</v>
      </c>
      <c r="AB37">
        <v>12.8437</v>
      </c>
      <c r="AE37">
        <v>6</v>
      </c>
      <c r="AF37">
        <v>11.6488</v>
      </c>
      <c r="AG37">
        <v>13.9293</v>
      </c>
      <c r="AH37">
        <v>13.3833</v>
      </c>
      <c r="AI37">
        <v>13.961499999999999</v>
      </c>
    </row>
    <row r="38" spans="24:36" x14ac:dyDescent="0.25">
      <c r="X38">
        <v>9</v>
      </c>
      <c r="Y38">
        <v>12.8134</v>
      </c>
      <c r="Z38">
        <v>12.265000000000001</v>
      </c>
      <c r="AA38">
        <v>12.2651</v>
      </c>
      <c r="AB38">
        <v>12.845599999999999</v>
      </c>
      <c r="AE38">
        <v>9</v>
      </c>
      <c r="AF38">
        <v>11.6167</v>
      </c>
      <c r="AG38">
        <v>12.805099999999999</v>
      </c>
      <c r="AH38">
        <v>13.961499999999999</v>
      </c>
      <c r="AI38">
        <v>13.3833</v>
      </c>
    </row>
    <row r="39" spans="24:36" x14ac:dyDescent="0.25">
      <c r="X39">
        <v>11.25</v>
      </c>
      <c r="Y39">
        <v>12.2669</v>
      </c>
      <c r="Z39">
        <v>11.686299999999999</v>
      </c>
      <c r="AA39">
        <v>11.750999999999999</v>
      </c>
      <c r="AB39">
        <v>12.266999999999999</v>
      </c>
      <c r="AE39">
        <v>11.25</v>
      </c>
      <c r="AF39">
        <v>12.194900000000001</v>
      </c>
      <c r="AG39">
        <v>12.773</v>
      </c>
      <c r="AH39">
        <v>13.9293</v>
      </c>
      <c r="AI39">
        <v>12.837300000000001</v>
      </c>
    </row>
    <row r="40" spans="24:36" x14ac:dyDescent="0.25">
      <c r="X40">
        <v>13.75</v>
      </c>
      <c r="Y40">
        <v>12.236800000000001</v>
      </c>
      <c r="Z40">
        <v>11.688499999999999</v>
      </c>
      <c r="AA40">
        <v>11.688499999999999</v>
      </c>
      <c r="AB40">
        <v>12.236800000000001</v>
      </c>
      <c r="AE40">
        <v>13.75</v>
      </c>
      <c r="AF40">
        <v>12.194900000000001</v>
      </c>
      <c r="AG40">
        <v>12.805099999999999</v>
      </c>
      <c r="AH40">
        <v>13.3833</v>
      </c>
      <c r="AI40">
        <v>12.194900000000001</v>
      </c>
    </row>
    <row r="41" spans="24:36" x14ac:dyDescent="0.25">
      <c r="X41">
        <v>17.5</v>
      </c>
      <c r="Y41">
        <v>11.6915</v>
      </c>
      <c r="Z41">
        <v>11.723699999999999</v>
      </c>
      <c r="AA41">
        <v>11.6915</v>
      </c>
      <c r="AB41">
        <v>12.3042</v>
      </c>
      <c r="AE41">
        <v>17.5</v>
      </c>
      <c r="AF41">
        <v>12.227</v>
      </c>
      <c r="AG41">
        <v>12.194900000000001</v>
      </c>
      <c r="AH41">
        <v>12.805099999999999</v>
      </c>
      <c r="AI41">
        <v>12.194900000000001</v>
      </c>
    </row>
    <row r="42" spans="24:36" x14ac:dyDescent="0.25">
      <c r="X42">
        <v>22.5</v>
      </c>
      <c r="Y42">
        <v>11.695600000000001</v>
      </c>
      <c r="Z42">
        <v>11.0502</v>
      </c>
      <c r="AA42">
        <v>11.114800000000001</v>
      </c>
      <c r="AB42">
        <v>12.8568</v>
      </c>
      <c r="AE42">
        <v>22.5</v>
      </c>
      <c r="AF42">
        <v>11.006399999999999</v>
      </c>
      <c r="AG42">
        <v>11.6167</v>
      </c>
      <c r="AH42">
        <v>11.006399999999999</v>
      </c>
      <c r="AI42">
        <v>11.006399999999999</v>
      </c>
    </row>
    <row r="43" spans="24:36" x14ac:dyDescent="0.25">
      <c r="X43">
        <v>27.5</v>
      </c>
      <c r="Y43">
        <v>11.151199999999999</v>
      </c>
      <c r="Z43">
        <v>9.9575999999999993</v>
      </c>
      <c r="AA43">
        <v>11.1189</v>
      </c>
      <c r="AB43">
        <v>11.6995</v>
      </c>
      <c r="AE43">
        <v>27.5</v>
      </c>
      <c r="AF43">
        <v>9.85</v>
      </c>
      <c r="AG43">
        <v>10.4925</v>
      </c>
      <c r="AH43">
        <v>11.038500000000001</v>
      </c>
      <c r="AI43">
        <v>10.4604</v>
      </c>
    </row>
    <row r="44" spans="24:36" x14ac:dyDescent="0.25">
      <c r="X44">
        <v>35</v>
      </c>
      <c r="Y44">
        <v>9.9635999999999996</v>
      </c>
      <c r="Z44">
        <v>9.3506999999999998</v>
      </c>
      <c r="AA44">
        <v>9.9313000000000002</v>
      </c>
      <c r="AB44">
        <v>10.5442</v>
      </c>
      <c r="AE44">
        <v>35</v>
      </c>
      <c r="AF44">
        <v>9.2719000000000005</v>
      </c>
      <c r="AG44">
        <v>9.2719000000000005</v>
      </c>
      <c r="AH44">
        <v>9.2719000000000005</v>
      </c>
      <c r="AI44">
        <v>9.2719000000000005</v>
      </c>
    </row>
    <row r="46" spans="24:36" x14ac:dyDescent="0.25">
      <c r="X46" s="15" t="s">
        <v>58</v>
      </c>
      <c r="Y46" s="15"/>
      <c r="Z46" s="15"/>
      <c r="AA46" s="15"/>
      <c r="AB46" s="15"/>
      <c r="AC46" s="15"/>
      <c r="AD46" s="15"/>
      <c r="AE46" s="15"/>
      <c r="AF46" s="15"/>
      <c r="AG46" s="15"/>
      <c r="AH46" s="15"/>
      <c r="AI46" s="15"/>
      <c r="AJ46" s="15"/>
    </row>
    <row r="47" spans="24:36" x14ac:dyDescent="0.25">
      <c r="X47" s="15" t="s">
        <v>51</v>
      </c>
      <c r="Y47" s="15"/>
      <c r="Z47" s="15"/>
      <c r="AA47" s="15"/>
      <c r="AB47" s="15"/>
      <c r="AC47" s="15"/>
      <c r="AE47" s="15" t="s">
        <v>52</v>
      </c>
      <c r="AF47" s="15"/>
      <c r="AG47" s="15"/>
      <c r="AH47" s="15"/>
      <c r="AI47" s="15"/>
      <c r="AJ47" s="15"/>
    </row>
    <row r="48" spans="24:36" x14ac:dyDescent="0.25">
      <c r="X48" t="s">
        <v>38</v>
      </c>
      <c r="Y48" s="15" t="s">
        <v>54</v>
      </c>
      <c r="Z48" s="15"/>
      <c r="AA48" s="15"/>
      <c r="AB48" s="15"/>
      <c r="AC48" s="15"/>
      <c r="AE48" t="s">
        <v>38</v>
      </c>
      <c r="AF48" s="15" t="s">
        <v>54</v>
      </c>
      <c r="AG48" s="15"/>
      <c r="AH48" s="15"/>
      <c r="AI48" s="15"/>
      <c r="AJ48" s="15"/>
    </row>
    <row r="49" spans="24:36" x14ac:dyDescent="0.25">
      <c r="X49" t="s">
        <v>39</v>
      </c>
      <c r="Y49">
        <v>0</v>
      </c>
      <c r="Z49">
        <v>34</v>
      </c>
      <c r="AA49">
        <v>67</v>
      </c>
      <c r="AB49">
        <v>135</v>
      </c>
      <c r="AC49" t="s">
        <v>55</v>
      </c>
      <c r="AE49" t="s">
        <v>39</v>
      </c>
      <c r="AF49">
        <v>0</v>
      </c>
      <c r="AG49">
        <v>34</v>
      </c>
      <c r="AH49">
        <v>67</v>
      </c>
      <c r="AI49">
        <v>135</v>
      </c>
      <c r="AJ49" t="s">
        <v>55</v>
      </c>
    </row>
    <row r="50" spans="24:36" x14ac:dyDescent="0.25">
      <c r="X50">
        <v>1</v>
      </c>
      <c r="Y50">
        <v>14.5716</v>
      </c>
      <c r="Z50">
        <v>17.398199999999999</v>
      </c>
      <c r="AA50">
        <v>15.149900000000001</v>
      </c>
      <c r="AB50">
        <v>16.3062</v>
      </c>
      <c r="AC50">
        <v>1.2205999999999975</v>
      </c>
      <c r="AE50">
        <v>1</v>
      </c>
      <c r="AF50">
        <v>12.757400000000001</v>
      </c>
      <c r="AG50">
        <v>13.9163</v>
      </c>
      <c r="AH50">
        <v>13.3369</v>
      </c>
      <c r="AI50">
        <v>15.075100000000001</v>
      </c>
      <c r="AJ50">
        <v>1.2553999999999998</v>
      </c>
    </row>
    <row r="51" spans="24:36" x14ac:dyDescent="0.25">
      <c r="X51">
        <v>3.5</v>
      </c>
      <c r="Y51">
        <v>13.993600000000001</v>
      </c>
      <c r="Z51">
        <v>15.117800000000001</v>
      </c>
      <c r="AA51">
        <v>13.993600000000001</v>
      </c>
      <c r="AB51">
        <v>15.149900000000001</v>
      </c>
      <c r="AE51">
        <v>3.5</v>
      </c>
      <c r="AF51">
        <v>11.598699999999999</v>
      </c>
      <c r="AG51">
        <v>13.9163</v>
      </c>
      <c r="AH51">
        <v>12.7896</v>
      </c>
      <c r="AI51">
        <v>14.495699999999999</v>
      </c>
    </row>
    <row r="52" spans="24:36" x14ac:dyDescent="0.25">
      <c r="X52">
        <v>6</v>
      </c>
      <c r="Y52">
        <v>12.869400000000001</v>
      </c>
      <c r="Z52">
        <v>13.4154</v>
      </c>
      <c r="AA52">
        <v>12.869400000000001</v>
      </c>
      <c r="AB52">
        <v>13.4154</v>
      </c>
      <c r="AE52">
        <v>6</v>
      </c>
      <c r="AF52">
        <v>11.598699999999999</v>
      </c>
      <c r="AG52">
        <v>12.757400000000001</v>
      </c>
      <c r="AH52">
        <v>12.178100000000001</v>
      </c>
      <c r="AI52">
        <v>12.178100000000001</v>
      </c>
    </row>
    <row r="53" spans="24:36" x14ac:dyDescent="0.25">
      <c r="X53">
        <v>9</v>
      </c>
      <c r="Y53">
        <v>12.869400000000001</v>
      </c>
      <c r="Z53">
        <v>12.869400000000001</v>
      </c>
      <c r="AA53">
        <v>12.2912</v>
      </c>
      <c r="AB53">
        <v>12.869400000000001</v>
      </c>
      <c r="AE53">
        <v>9</v>
      </c>
      <c r="AF53">
        <v>11.598699999999999</v>
      </c>
      <c r="AG53">
        <v>12.178100000000001</v>
      </c>
      <c r="AH53">
        <v>11.598699999999999</v>
      </c>
      <c r="AI53">
        <v>12.2103</v>
      </c>
    </row>
    <row r="54" spans="24:36" x14ac:dyDescent="0.25">
      <c r="X54">
        <v>11.25</v>
      </c>
      <c r="Y54">
        <v>12.2591</v>
      </c>
      <c r="Z54">
        <v>12.2591</v>
      </c>
      <c r="AA54">
        <v>11.712999999999999</v>
      </c>
      <c r="AB54">
        <v>12.2591</v>
      </c>
      <c r="AE54">
        <v>11.25</v>
      </c>
      <c r="AF54">
        <v>12.178100000000001</v>
      </c>
      <c r="AG54">
        <v>11.598699999999999</v>
      </c>
      <c r="AH54">
        <v>11.051500000000001</v>
      </c>
      <c r="AI54">
        <v>12.2103</v>
      </c>
    </row>
    <row r="55" spans="24:36" x14ac:dyDescent="0.25">
      <c r="X55">
        <v>13.75</v>
      </c>
      <c r="Y55">
        <v>12.2591</v>
      </c>
      <c r="Z55">
        <v>12.2591</v>
      </c>
      <c r="AA55">
        <v>11.6808</v>
      </c>
      <c r="AB55">
        <v>12.227</v>
      </c>
      <c r="AE55">
        <v>13.75</v>
      </c>
      <c r="AF55">
        <v>12.178100000000001</v>
      </c>
      <c r="AG55">
        <v>11.5665</v>
      </c>
      <c r="AH55">
        <v>11.019299999999999</v>
      </c>
      <c r="AI55">
        <v>11.5665</v>
      </c>
    </row>
    <row r="56" spans="24:36" x14ac:dyDescent="0.25">
      <c r="X56">
        <v>17.5</v>
      </c>
      <c r="Y56">
        <v>11.6808</v>
      </c>
      <c r="Z56">
        <v>11.6808</v>
      </c>
      <c r="AA56">
        <v>11.6808</v>
      </c>
      <c r="AB56">
        <v>10.5246</v>
      </c>
      <c r="AE56">
        <v>17.5</v>
      </c>
      <c r="AF56">
        <v>12.178100000000001</v>
      </c>
      <c r="AG56">
        <v>11.598699999999999</v>
      </c>
      <c r="AH56">
        <v>10.4399</v>
      </c>
      <c r="AI56">
        <v>11.6309</v>
      </c>
    </row>
    <row r="57" spans="24:36" x14ac:dyDescent="0.25">
      <c r="X57">
        <v>22.5</v>
      </c>
      <c r="Y57">
        <v>11.6808</v>
      </c>
      <c r="Z57">
        <v>11.6808</v>
      </c>
      <c r="AA57">
        <v>11.6808</v>
      </c>
      <c r="AB57">
        <v>11.6488</v>
      </c>
      <c r="AE57">
        <v>22.5</v>
      </c>
      <c r="AF57">
        <v>10.987</v>
      </c>
      <c r="AG57">
        <v>10.472099999999999</v>
      </c>
      <c r="AH57">
        <v>9.8926999999999996</v>
      </c>
      <c r="AI57">
        <v>10.472099999999999</v>
      </c>
    </row>
    <row r="58" spans="24:36" x14ac:dyDescent="0.25">
      <c r="X58">
        <v>27.5</v>
      </c>
      <c r="Y58">
        <v>11.0707</v>
      </c>
      <c r="Z58">
        <v>10.556699999999999</v>
      </c>
      <c r="AA58">
        <v>11.6808</v>
      </c>
      <c r="AB58">
        <v>11.1028</v>
      </c>
      <c r="AE58">
        <v>27.5</v>
      </c>
      <c r="AF58">
        <v>9.8605</v>
      </c>
      <c r="AG58">
        <v>9.8283000000000005</v>
      </c>
      <c r="AH58">
        <v>9.2489000000000008</v>
      </c>
      <c r="AI58">
        <v>9.8605</v>
      </c>
    </row>
    <row r="59" spans="24:36" x14ac:dyDescent="0.25">
      <c r="X59">
        <v>35</v>
      </c>
      <c r="Y59">
        <v>9.9465000000000003</v>
      </c>
      <c r="Z59">
        <v>9.3361999999999998</v>
      </c>
      <c r="AA59">
        <v>10.5246</v>
      </c>
      <c r="AB59">
        <v>9.9786000000000001</v>
      </c>
      <c r="AE59">
        <v>35</v>
      </c>
      <c r="AF59">
        <v>9.2489000000000008</v>
      </c>
      <c r="AG59">
        <v>8.6694999999999993</v>
      </c>
      <c r="AH59">
        <v>8.0900999999999996</v>
      </c>
      <c r="AI59">
        <v>9.3132999999999999</v>
      </c>
    </row>
    <row r="62" spans="24:36" x14ac:dyDescent="0.25">
      <c r="X62" t="s">
        <v>59</v>
      </c>
    </row>
  </sheetData>
  <mergeCells count="17">
    <mergeCell ref="X47:AC47"/>
    <mergeCell ref="AE47:AJ47"/>
    <mergeCell ref="Y48:AC48"/>
    <mergeCell ref="AF48:AJ48"/>
    <mergeCell ref="X31:AJ31"/>
    <mergeCell ref="X32:AC32"/>
    <mergeCell ref="AE32:AJ32"/>
    <mergeCell ref="Y33:AC33"/>
    <mergeCell ref="AF33:AJ33"/>
    <mergeCell ref="X46:AJ46"/>
    <mergeCell ref="A4:Q4"/>
    <mergeCell ref="Y14:Z14"/>
    <mergeCell ref="X17:AC17"/>
    <mergeCell ref="AE17:AJ17"/>
    <mergeCell ref="AF18:AJ18"/>
    <mergeCell ref="Y18:AC18"/>
    <mergeCell ref="X16:AJ16"/>
  </mergeCells>
  <pageMargins left="0.75" right="0.75" top="1" bottom="1" header="0.5" footer="0.5"/>
  <pageSetup paperSize="9" orientation="portrait" horizontalDpi="4294967292" verticalDpi="4294967292" r:id="rId1"/>
  <legacy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Haddaway Neal</cp:lastModifiedBy>
  <dcterms:created xsi:type="dcterms:W3CDTF">2015-04-30T07:28:40Z</dcterms:created>
  <dcterms:modified xsi:type="dcterms:W3CDTF">2016-02-17T13:53:52Z</dcterms:modified>
</cp:coreProperties>
</file>